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rra1\Documents\"/>
    </mc:Choice>
  </mc:AlternateContent>
  <xr:revisionPtr revIDLastSave="0" documentId="13_ncr:1_{612A7F6F-587A-41FA-8080-954453F19BFE}" xr6:coauthVersionLast="45" xr6:coauthVersionMax="45" xr10:uidLastSave="{00000000-0000-0000-0000-000000000000}"/>
  <bookViews>
    <workbookView xWindow="-60" yWindow="15" windowWidth="14460" windowHeight="16140" xr2:uid="{B8E809B7-D488-41E2-A1FA-440987452783}"/>
  </bookViews>
  <sheets>
    <sheet name="Sheet1" sheetId="1" r:id="rId1"/>
  </sheets>
  <calcPr calcId="191029" iterate="1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E18" i="1"/>
  <c r="I17" i="1" s="1"/>
  <c r="I9" i="1"/>
  <c r="I10" i="1"/>
  <c r="I11" i="1"/>
  <c r="I12" i="1"/>
  <c r="I13" i="1"/>
  <c r="I14" i="1"/>
  <c r="I15" i="1"/>
  <c r="I16" i="1"/>
  <c r="I19" i="1"/>
  <c r="I20" i="1"/>
  <c r="I21" i="1"/>
  <c r="I22" i="1"/>
  <c r="I23" i="1"/>
  <c r="I24" i="1"/>
  <c r="I8" i="1"/>
  <c r="I7" i="1"/>
  <c r="G9" i="1"/>
  <c r="G10" i="1"/>
  <c r="G11" i="1"/>
  <c r="G12" i="1"/>
  <c r="G13" i="1"/>
  <c r="G14" i="1"/>
  <c r="G15" i="1"/>
  <c r="G16" i="1"/>
  <c r="G19" i="1"/>
  <c r="G20" i="1"/>
  <c r="G21" i="1"/>
  <c r="G22" i="1"/>
  <c r="G23" i="1"/>
  <c r="G24" i="1"/>
  <c r="G8" i="1"/>
  <c r="G7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G18" i="1" l="1"/>
  <c r="G17" i="1"/>
  <c r="I18" i="1"/>
  <c r="I25" i="1" s="1"/>
  <c r="A18" i="1"/>
  <c r="A19" i="1" s="1"/>
  <c r="A20" i="1" s="1"/>
  <c r="A21" i="1" s="1"/>
  <c r="A22" i="1" s="1"/>
  <c r="A23" i="1" s="1"/>
  <c r="A24" i="1" s="1"/>
  <c r="G25" i="1" l="1"/>
</calcChain>
</file>

<file path=xl/sharedStrings.xml><?xml version="1.0" encoding="utf-8"?>
<sst xmlns="http://schemas.openxmlformats.org/spreadsheetml/2006/main" count="57" uniqueCount="54">
  <si>
    <t>Line</t>
  </si>
  <si>
    <t>Rate Description</t>
  </si>
  <si>
    <t>Rate</t>
  </si>
  <si>
    <t>kWh</t>
  </si>
  <si>
    <t>Residential Service</t>
  </si>
  <si>
    <t>01</t>
  </si>
  <si>
    <t>Small General Service</t>
  </si>
  <si>
    <t>02</t>
  </si>
  <si>
    <t>Outdoor Recreational Lighting</t>
  </si>
  <si>
    <t>07</t>
  </si>
  <si>
    <t>Governmental Street Lighting</t>
  </si>
  <si>
    <t>08</t>
  </si>
  <si>
    <t>Traffic Signals</t>
  </si>
  <si>
    <t>09</t>
  </si>
  <si>
    <t>Municipal Pumping TOU</t>
  </si>
  <si>
    <t>11TOU</t>
  </si>
  <si>
    <t>Electrolytic Refining</t>
  </si>
  <si>
    <t>15</t>
  </si>
  <si>
    <t>Water Heating Rider</t>
  </si>
  <si>
    <t>Rider</t>
  </si>
  <si>
    <t>Irrigation Service</t>
  </si>
  <si>
    <t>22</t>
  </si>
  <si>
    <t>General Service</t>
  </si>
  <si>
    <t>24</t>
  </si>
  <si>
    <t>25</t>
  </si>
  <si>
    <t>Petroleum Refinery Service</t>
  </si>
  <si>
    <t>26</t>
  </si>
  <si>
    <t>Area Lighting</t>
  </si>
  <si>
    <t>28</t>
  </si>
  <si>
    <t>Electric Furnace</t>
  </si>
  <si>
    <t>30</t>
  </si>
  <si>
    <t>Military Reservation</t>
  </si>
  <si>
    <t>31</t>
  </si>
  <si>
    <t>Cotton Gin Service</t>
  </si>
  <si>
    <t>34</t>
  </si>
  <si>
    <t>City and County Service</t>
  </si>
  <si>
    <t>41</t>
  </si>
  <si>
    <t>kW</t>
  </si>
  <si>
    <t>TCRF</t>
  </si>
  <si>
    <t>$</t>
  </si>
  <si>
    <t>DCRF</t>
  </si>
  <si>
    <t>(Sch. O-4.1)</t>
  </si>
  <si>
    <t>Billing Determinant, As Adjusted</t>
  </si>
  <si>
    <t>(Sch. O-1.7)</t>
  </si>
  <si>
    <t>Schedule No.</t>
  </si>
  <si>
    <t>Large Power Service (S/P) *</t>
  </si>
  <si>
    <t>Large Power Service (T) *</t>
  </si>
  <si>
    <t>* (S/P) indicates secondary and primary voltage, (T) indicates transmission voltage).</t>
  </si>
  <si>
    <t>Total</t>
  </si>
  <si>
    <t>EL PASO ELECTRIC COMPANY</t>
  </si>
  <si>
    <t>2021 TEXAS RATE CASE FILING</t>
  </si>
  <si>
    <t>DCRF AND TCRF REVENUE</t>
  </si>
  <si>
    <t>EXHIBIT MC-2</t>
  </si>
  <si>
    <t>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</si>
</sst>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6" formatCode="_(&quot;$&quot;* #,##0_);_(&quot;$&quot;* \(#,##0\);_(&quot;$&quot;* &quot;-&quot;??_);_(@_)"/>
    <numFmt numFmtId="169" formatCode="_(&quot;$&quot;* #,##0.00000_);_(&quot;$&quot;* \(#,##0.000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64" fontId="2" fillId="0" borderId="0" xfId="1" applyNumberFormat="1" applyFont="1"/>
    <xf numFmtId="164" fontId="2" fillId="0" borderId="0" xfId="1" applyNumberFormat="1" applyFont="1" applyFill="1"/>
    <xf numFmtId="166" fontId="0" fillId="0" borderId="0" xfId="2" applyNumberFormat="1" applyFont="1"/>
    <xf numFmtId="169" fontId="0" fillId="0" borderId="0" xfId="2" applyNumberFormat="1" applyFont="1"/>
    <xf numFmtId="166" fontId="0" fillId="0" borderId="0" xfId="0" applyNumberFormat="1" applyFont="1"/>
    <xf numFmtId="164" fontId="0" fillId="0" borderId="0" xfId="1" applyNumberFormat="1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44" fontId="0" fillId="0" borderId="0" xfId="2" applyNumberFormat="1" applyFont="1"/>
    <xf numFmtId="166" fontId="0" fillId="0" borderId="2" xfId="0" applyNumberFormat="1" applyFont="1" applyBorder="1"/>
    <xf numFmtId="0" fontId="2" fillId="0" borderId="0" xfId="0" applyFont="1" applyAlignment="1">
      <alignment horizontal="left" indent="1"/>
    </xf>
    <xf numFmtId="44" fontId="0" fillId="0" borderId="0" xfId="0" applyNumberFormat="1" applyFont="1"/>
    <xf numFmtId="0" fontId="0" fillId="0" borderId="0" xfId="0" applyFont="1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81307-21A0-4A93-94FD-AFE40744EF42}">
  <sheetPr>
    <pageSetUpPr fitToPage="1"/>
  </sheetPr>
  <dimension ref="A1:I35"/>
  <sheetViews>
    <sheetView tabSelected="1" workbookViewId="0">
      <selection activeCell="E28" sqref="E28"/>
    </sheetView>
  </sheetViews>
  <sheetFormatPr defaultRowHeight="15" x14ac:dyDescent="0.25"/>
  <cols>
    <col min="1" max="1" width="5.7109375" style="1" customWidth="1"/>
    <col min="2" max="2" width="29.140625" style="1" bestFit="1" customWidth="1"/>
    <col min="3" max="3" width="6.5703125" style="1" bestFit="1" customWidth="1"/>
    <col min="4" max="4" width="15.7109375" style="1" bestFit="1" customWidth="1"/>
    <col min="5" max="5" width="15.140625" style="1" customWidth="1"/>
    <col min="6" max="6" width="12.7109375" style="1" bestFit="1" customWidth="1"/>
    <col min="7" max="7" width="15.28515625" style="1" bestFit="1" customWidth="1"/>
    <col min="8" max="8" width="12.7109375" style="1" bestFit="1" customWidth="1"/>
    <col min="9" max="9" width="13.28515625" style="1" bestFit="1" customWidth="1"/>
    <col min="10" max="16384" width="9.140625" style="1"/>
  </cols>
  <sheetData>
    <row r="1" spans="1:9" x14ac:dyDescent="0.25">
      <c r="A1" s="1" t="s">
        <v>49</v>
      </c>
      <c r="I1" s="18" t="s">
        <v>52</v>
      </c>
    </row>
    <row r="2" spans="1:9" x14ac:dyDescent="0.25">
      <c r="A2" s="1" t="s">
        <v>50</v>
      </c>
      <c r="I2" s="18" t="s">
        <v>53</v>
      </c>
    </row>
    <row r="3" spans="1:9" x14ac:dyDescent="0.25">
      <c r="A3" s="1" t="s">
        <v>51</v>
      </c>
    </row>
    <row r="4" spans="1:9" x14ac:dyDescent="0.25">
      <c r="D4" s="13" t="s">
        <v>42</v>
      </c>
      <c r="E4" s="13"/>
      <c r="F4" s="12" t="s">
        <v>44</v>
      </c>
      <c r="H4" s="12" t="s">
        <v>44</v>
      </c>
    </row>
    <row r="5" spans="1:9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37</v>
      </c>
      <c r="F5" s="2" t="s">
        <v>40</v>
      </c>
      <c r="G5" s="2" t="s">
        <v>39</v>
      </c>
      <c r="H5" s="2" t="s">
        <v>38</v>
      </c>
      <c r="I5" s="2" t="s">
        <v>39</v>
      </c>
    </row>
    <row r="6" spans="1:9" x14ac:dyDescent="0.25">
      <c r="A6" s="3"/>
      <c r="B6" s="3"/>
      <c r="C6" s="3"/>
      <c r="D6" s="4" t="s">
        <v>41</v>
      </c>
      <c r="E6" s="4" t="s">
        <v>43</v>
      </c>
    </row>
    <row r="7" spans="1:9" x14ac:dyDescent="0.25">
      <c r="A7" s="4">
        <v>1</v>
      </c>
      <c r="B7" s="3" t="s">
        <v>4</v>
      </c>
      <c r="C7" s="5" t="s">
        <v>5</v>
      </c>
      <c r="D7" s="6">
        <v>2478851325.5812249</v>
      </c>
      <c r="E7" s="7"/>
      <c r="F7" s="9">
        <v>4.4000000000000003E-3</v>
      </c>
      <c r="G7" s="8">
        <f>D7*F7+E7*F7</f>
        <v>10906945.83255739</v>
      </c>
      <c r="H7" s="9">
        <v>1.3799999999999999E-3</v>
      </c>
      <c r="I7" s="8">
        <f>D7*H7+E7*H7</f>
        <v>3420814.8293020902</v>
      </c>
    </row>
    <row r="8" spans="1:9" x14ac:dyDescent="0.25">
      <c r="A8" s="4">
        <f>1+A7</f>
        <v>2</v>
      </c>
      <c r="B8" s="3" t="s">
        <v>6</v>
      </c>
      <c r="C8" s="5" t="s">
        <v>7</v>
      </c>
      <c r="D8" s="6">
        <v>272309108.830001</v>
      </c>
      <c r="E8" s="7"/>
      <c r="F8" s="9">
        <v>5.4599999999999996E-3</v>
      </c>
      <c r="G8" s="11">
        <f>D8*F8+E8*F8</f>
        <v>1486807.7342118053</v>
      </c>
      <c r="H8" s="9">
        <v>1.56E-3</v>
      </c>
      <c r="I8" s="11">
        <f>D8*H8+E8*H8</f>
        <v>424802.20977480157</v>
      </c>
    </row>
    <row r="9" spans="1:9" x14ac:dyDescent="0.25">
      <c r="A9" s="4">
        <f t="shared" ref="A9:A24" si="0">1+A8</f>
        <v>3</v>
      </c>
      <c r="B9" s="3" t="s">
        <v>8</v>
      </c>
      <c r="C9" s="5" t="s">
        <v>9</v>
      </c>
      <c r="D9" s="6">
        <v>3676526</v>
      </c>
      <c r="E9" s="7"/>
      <c r="F9" s="9">
        <v>1.6209999999999999E-2</v>
      </c>
      <c r="G9" s="11">
        <f t="shared" ref="G9:G24" si="1">D9*F9+E9*F9</f>
        <v>59596.486459999993</v>
      </c>
      <c r="H9" s="9">
        <v>6.0000000000000002E-5</v>
      </c>
      <c r="I9" s="11">
        <f t="shared" ref="I9:I24" si="2">D9*H9+E9*H9</f>
        <v>220.59156000000002</v>
      </c>
    </row>
    <row r="10" spans="1:9" x14ac:dyDescent="0.25">
      <c r="A10" s="4">
        <f t="shared" si="0"/>
        <v>4</v>
      </c>
      <c r="B10" s="3" t="s">
        <v>10</v>
      </c>
      <c r="C10" s="5" t="s">
        <v>11</v>
      </c>
      <c r="D10" s="6">
        <v>36054763</v>
      </c>
      <c r="E10" s="7"/>
      <c r="F10" s="9">
        <v>7.6600000000000001E-3</v>
      </c>
      <c r="G10" s="11">
        <f t="shared" si="1"/>
        <v>276179.48457999999</v>
      </c>
      <c r="H10" s="9">
        <v>1.0000000000000001E-5</v>
      </c>
      <c r="I10" s="11">
        <f t="shared" si="2"/>
        <v>360.54763000000003</v>
      </c>
    </row>
    <row r="11" spans="1:9" x14ac:dyDescent="0.25">
      <c r="A11" s="4">
        <f t="shared" si="0"/>
        <v>5</v>
      </c>
      <c r="B11" s="3" t="s">
        <v>12</v>
      </c>
      <c r="C11" s="5" t="s">
        <v>13</v>
      </c>
      <c r="D11" s="6">
        <v>2655162</v>
      </c>
      <c r="E11" s="7"/>
      <c r="F11" s="9">
        <v>1.07E-3</v>
      </c>
      <c r="G11" s="11">
        <f t="shared" si="1"/>
        <v>2841.0233400000002</v>
      </c>
      <c r="H11" s="9">
        <v>4.4000000000000002E-4</v>
      </c>
      <c r="I11" s="11">
        <f t="shared" si="2"/>
        <v>1168.2712799999999</v>
      </c>
    </row>
    <row r="12" spans="1:9" x14ac:dyDescent="0.25">
      <c r="A12" s="4">
        <f t="shared" si="0"/>
        <v>6</v>
      </c>
      <c r="B12" s="3" t="s">
        <v>14</v>
      </c>
      <c r="C12" s="5" t="s">
        <v>15</v>
      </c>
      <c r="D12" s="7">
        <v>172350354</v>
      </c>
      <c r="E12" s="7"/>
      <c r="F12" s="9">
        <v>2.5400000000000002E-3</v>
      </c>
      <c r="G12" s="11">
        <f t="shared" si="1"/>
        <v>437769.89916000003</v>
      </c>
      <c r="H12" s="9">
        <v>8.3000000000000001E-4</v>
      </c>
      <c r="I12" s="11">
        <f t="shared" si="2"/>
        <v>143050.79381999999</v>
      </c>
    </row>
    <row r="13" spans="1:9" x14ac:dyDescent="0.25">
      <c r="A13" s="4">
        <f t="shared" si="0"/>
        <v>7</v>
      </c>
      <c r="B13" s="3" t="s">
        <v>16</v>
      </c>
      <c r="C13" s="5" t="s">
        <v>17</v>
      </c>
      <c r="D13" s="7"/>
      <c r="E13" s="7">
        <v>90000</v>
      </c>
      <c r="F13" s="9">
        <v>0</v>
      </c>
      <c r="G13" s="11">
        <f t="shared" si="1"/>
        <v>0</v>
      </c>
      <c r="H13" s="14">
        <v>0.49</v>
      </c>
      <c r="I13" s="11">
        <f t="shared" si="2"/>
        <v>44100</v>
      </c>
    </row>
    <row r="14" spans="1:9" x14ac:dyDescent="0.25">
      <c r="A14" s="4">
        <f t="shared" si="0"/>
        <v>8</v>
      </c>
      <c r="B14" s="3" t="s">
        <v>18</v>
      </c>
      <c r="C14" s="5" t="s">
        <v>19</v>
      </c>
      <c r="D14" s="7">
        <v>5123640</v>
      </c>
      <c r="E14" s="7"/>
      <c r="F14" s="9">
        <v>1.397E-2</v>
      </c>
      <c r="G14" s="11">
        <f t="shared" si="1"/>
        <v>71577.250799999994</v>
      </c>
      <c r="H14" s="9">
        <v>4.6000000000000001E-4</v>
      </c>
      <c r="I14" s="11">
        <f t="shared" si="2"/>
        <v>2356.8744000000002</v>
      </c>
    </row>
    <row r="15" spans="1:9" x14ac:dyDescent="0.25">
      <c r="A15" s="4">
        <f t="shared" si="0"/>
        <v>9</v>
      </c>
      <c r="B15" s="3" t="s">
        <v>20</v>
      </c>
      <c r="C15" s="5" t="s">
        <v>21</v>
      </c>
      <c r="D15" s="7">
        <v>3840029.3236178136</v>
      </c>
      <c r="E15" s="7"/>
      <c r="F15" s="9">
        <v>8.3000000000000001E-3</v>
      </c>
      <c r="G15" s="11">
        <f t="shared" si="1"/>
        <v>31872.243386027854</v>
      </c>
      <c r="H15" s="9">
        <v>1.3799999999999999E-3</v>
      </c>
      <c r="I15" s="11">
        <f t="shared" si="2"/>
        <v>5299.2404665925824</v>
      </c>
    </row>
    <row r="16" spans="1:9" x14ac:dyDescent="0.25">
      <c r="A16" s="4">
        <f t="shared" si="0"/>
        <v>10</v>
      </c>
      <c r="B16" s="3" t="s">
        <v>22</v>
      </c>
      <c r="C16" s="5" t="s">
        <v>23</v>
      </c>
      <c r="D16" s="7"/>
      <c r="E16" s="7">
        <v>4599057</v>
      </c>
      <c r="F16" s="14">
        <v>1.01</v>
      </c>
      <c r="G16" s="11">
        <f t="shared" si="1"/>
        <v>4645047.57</v>
      </c>
      <c r="H16" s="14">
        <v>0.46</v>
      </c>
      <c r="I16" s="11">
        <f t="shared" si="2"/>
        <v>2115566.2200000002</v>
      </c>
    </row>
    <row r="17" spans="1:9" x14ac:dyDescent="0.25">
      <c r="A17" s="4">
        <f t="shared" si="0"/>
        <v>11</v>
      </c>
      <c r="B17" s="3" t="s">
        <v>45</v>
      </c>
      <c r="C17" s="5" t="s">
        <v>24</v>
      </c>
      <c r="D17" s="7"/>
      <c r="E17" s="7">
        <f>1412387-E18</f>
        <v>1394387</v>
      </c>
      <c r="F17" s="14">
        <v>0.81</v>
      </c>
      <c r="G17" s="11">
        <f t="shared" si="1"/>
        <v>1129453.47</v>
      </c>
      <c r="H17" s="14">
        <v>0.45</v>
      </c>
      <c r="I17" s="11">
        <f t="shared" si="2"/>
        <v>627474.15</v>
      </c>
    </row>
    <row r="18" spans="1:9" x14ac:dyDescent="0.25">
      <c r="A18" s="4">
        <f t="shared" si="0"/>
        <v>12</v>
      </c>
      <c r="B18" s="3" t="s">
        <v>46</v>
      </c>
      <c r="C18" s="5" t="s">
        <v>24</v>
      </c>
      <c r="D18" s="7"/>
      <c r="E18" s="7">
        <f>18000</f>
        <v>18000</v>
      </c>
      <c r="F18" s="14">
        <v>0</v>
      </c>
      <c r="G18" s="11">
        <f t="shared" ref="G18" si="3">D18*F18+E18*F18</f>
        <v>0</v>
      </c>
      <c r="H18" s="14">
        <v>0.45</v>
      </c>
      <c r="I18" s="11">
        <f t="shared" ref="I18" si="4">D18*H18+E18*H18</f>
        <v>8100</v>
      </c>
    </row>
    <row r="19" spans="1:9" x14ac:dyDescent="0.25">
      <c r="A19" s="4">
        <f t="shared" si="0"/>
        <v>13</v>
      </c>
      <c r="B19" s="3" t="s">
        <v>25</v>
      </c>
      <c r="C19" s="5" t="s">
        <v>26</v>
      </c>
      <c r="D19" s="7"/>
      <c r="E19" s="7">
        <v>484800</v>
      </c>
      <c r="F19" s="9">
        <v>0</v>
      </c>
      <c r="G19" s="11">
        <f t="shared" si="1"/>
        <v>0</v>
      </c>
      <c r="H19" s="14">
        <v>0.45</v>
      </c>
      <c r="I19" s="11">
        <f t="shared" si="2"/>
        <v>218160</v>
      </c>
    </row>
    <row r="20" spans="1:9" x14ac:dyDescent="0.25">
      <c r="A20" s="4">
        <f t="shared" si="0"/>
        <v>14</v>
      </c>
      <c r="B20" s="3" t="s">
        <v>27</v>
      </c>
      <c r="C20" s="5" t="s">
        <v>28</v>
      </c>
      <c r="D20" s="7">
        <v>26829319</v>
      </c>
      <c r="E20" s="7"/>
      <c r="F20" s="9">
        <v>1.021E-2</v>
      </c>
      <c r="G20" s="11">
        <f t="shared" si="1"/>
        <v>273927.34698999999</v>
      </c>
      <c r="H20" s="9">
        <v>3.0000000000000001E-5</v>
      </c>
      <c r="I20" s="11">
        <f t="shared" si="2"/>
        <v>804.87957000000006</v>
      </c>
    </row>
    <row r="21" spans="1:9" x14ac:dyDescent="0.25">
      <c r="A21" s="4">
        <f t="shared" si="0"/>
        <v>15</v>
      </c>
      <c r="B21" s="3" t="s">
        <v>29</v>
      </c>
      <c r="C21" s="5" t="s">
        <v>30</v>
      </c>
      <c r="D21" s="7"/>
      <c r="E21" s="7">
        <v>62983</v>
      </c>
      <c r="F21" s="9">
        <v>0</v>
      </c>
      <c r="G21" s="11">
        <f t="shared" si="1"/>
        <v>0</v>
      </c>
      <c r="H21" s="14">
        <v>0.42</v>
      </c>
      <c r="I21" s="11">
        <f t="shared" si="2"/>
        <v>26452.86</v>
      </c>
    </row>
    <row r="22" spans="1:9" x14ac:dyDescent="0.25">
      <c r="A22" s="4">
        <f t="shared" si="0"/>
        <v>16</v>
      </c>
      <c r="B22" s="3" t="s">
        <v>31</v>
      </c>
      <c r="C22" s="5" t="s">
        <v>32</v>
      </c>
      <c r="D22" s="7"/>
      <c r="E22" s="7">
        <v>552000</v>
      </c>
      <c r="F22" s="9">
        <v>0</v>
      </c>
      <c r="G22" s="11">
        <f t="shared" si="1"/>
        <v>0</v>
      </c>
      <c r="H22" s="14">
        <v>0.46</v>
      </c>
      <c r="I22" s="11">
        <f t="shared" si="2"/>
        <v>253920</v>
      </c>
    </row>
    <row r="23" spans="1:9" x14ac:dyDescent="0.25">
      <c r="A23" s="4">
        <f t="shared" si="0"/>
        <v>17</v>
      </c>
      <c r="B23" s="3" t="s">
        <v>33</v>
      </c>
      <c r="C23" s="5" t="s">
        <v>34</v>
      </c>
      <c r="D23" s="7"/>
      <c r="E23" s="7">
        <v>5904</v>
      </c>
      <c r="F23" s="14">
        <v>2.34</v>
      </c>
      <c r="G23" s="11">
        <f t="shared" si="1"/>
        <v>13815.359999999999</v>
      </c>
      <c r="H23" s="14">
        <v>0.02</v>
      </c>
      <c r="I23" s="11">
        <f t="shared" si="2"/>
        <v>118.08</v>
      </c>
    </row>
    <row r="24" spans="1:9" x14ac:dyDescent="0.25">
      <c r="A24" s="4">
        <f t="shared" si="0"/>
        <v>18</v>
      </c>
      <c r="B24" s="3" t="s">
        <v>35</v>
      </c>
      <c r="C24" s="5" t="s">
        <v>36</v>
      </c>
      <c r="D24" s="7"/>
      <c r="E24" s="7">
        <v>618580</v>
      </c>
      <c r="F24" s="14">
        <v>1.49</v>
      </c>
      <c r="G24" s="11">
        <f t="shared" si="1"/>
        <v>921684.2</v>
      </c>
      <c r="H24" s="14">
        <v>0.54</v>
      </c>
      <c r="I24" s="11">
        <f t="shared" si="2"/>
        <v>334033.2</v>
      </c>
    </row>
    <row r="25" spans="1:9" ht="15.75" thickBot="1" x14ac:dyDescent="0.3">
      <c r="B25" s="16" t="s">
        <v>48</v>
      </c>
      <c r="G25" s="15">
        <f>SUM(G7:G24)</f>
        <v>20257517.90148522</v>
      </c>
      <c r="I25" s="15">
        <f>SUM(I7:I24)</f>
        <v>7626802.747803485</v>
      </c>
    </row>
    <row r="26" spans="1:9" ht="15.75" thickTop="1" x14ac:dyDescent="0.25">
      <c r="A26" s="1" t="s">
        <v>47</v>
      </c>
    </row>
    <row r="27" spans="1:9" x14ac:dyDescent="0.25">
      <c r="G27" s="10"/>
      <c r="I27" s="10"/>
    </row>
    <row r="29" spans="1:9" x14ac:dyDescent="0.25">
      <c r="H29" s="17"/>
    </row>
    <row r="30" spans="1:9" x14ac:dyDescent="0.25">
      <c r="H30" s="17"/>
    </row>
    <row r="31" spans="1:9" x14ac:dyDescent="0.25">
      <c r="H31" s="17"/>
    </row>
    <row r="32" spans="1:9" x14ac:dyDescent="0.25">
      <c r="H32" s="17"/>
    </row>
    <row r="33" spans="8:8" x14ac:dyDescent="0.25">
      <c r="H33" s="17"/>
    </row>
    <row r="35" spans="8:8" x14ac:dyDescent="0.25">
      <c r="H35" s="17"/>
    </row>
  </sheetData>
  <mergeCells count="1">
    <mergeCell ref="D4:E4"/>
  </mergeCells>
  <pageMargins left="0.7" right="0.7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Carrasco, Manny</dc:creator>
  <cp:lastModifiedBy>Carrasco, Manny</cp:lastModifiedBy>
  <cp:lastPrinted>2021-05-26T17:44:26Z</cp:lastPrinted>
  <dcterms:created xsi:type="dcterms:W3CDTF">2021-05-26T16:31:19Z</dcterms:created>
  <dcterms:modified xsi:type="dcterms:W3CDTF">2021-05-26T17:47:10Z</dcterms:modified>
</cp:coreProperties>
</file>